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P12"/>
  <c r="D12"/>
  <c r="H12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<sst xmlns="http://schemas.openxmlformats.org/spreadsheetml/2006/main" count="116" uniqueCount="76">
  <si>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</si>
  <si>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</si>
  <si>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</si>
  <si>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</si>
  <si>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</si>
  <si>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18.1.2025</t>
  </si>
  <si>
    <t>Domácí</t>
  </si>
  <si>
    <t>TJ Spartak Přerov B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</si>
  <si>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</si>
  <si>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</si>
  <si>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</si>
  <si>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</si>
  <si>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</si>
  <si>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</si>
  <si>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</si>
  <si>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</si>
  <si>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</si>
  <si>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</si>
  <si>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</si>
  <si>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</si>
  <si>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</si>
  <si>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</si>
  <si>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Blažek</t>
  </si>
  <si>
    <t>Petr</t>
  </si>
  <si>
    <t>Michal</t>
  </si>
  <si>
    <t>Daňa</t>
  </si>
  <si>
    <t>Rak</t>
  </si>
  <si>
    <t>Libor</t>
  </si>
  <si>
    <t>Macháček</t>
  </si>
  <si>
    <t>Kubeša</t>
  </si>
  <si>
    <t>Zdeněk</t>
  </si>
  <si>
    <t>Kamil</t>
  </si>
  <si>
    <t>Kanda</t>
  </si>
  <si>
    <t>Hendrych</t>
  </si>
  <si>
    <t>Milan</t>
  </si>
  <si>
    <t>Jiří</t>
  </si>
  <si>
    <t>Mánek</t>
  </si>
  <si>
    <t>Čuba</t>
  </si>
  <si>
    <t>Vladimír</t>
  </si>
  <si>
    <t>Bohuslav</t>
  </si>
  <si>
    <t>Venclík</t>
  </si>
  <si>
    <t>Petřek ml.</t>
  </si>
  <si>
    <t>Vojtěch</t>
  </si>
  <si>
    <t>Miroslav</t>
  </si>
  <si>
    <t>Celkový výkon družstva  </t>
  </si>
  <si>
    <t>Vedoucí družstva         Jméno:</t>
  </si>
  <si>
    <t>Jiří Kohoutek</t>
  </si>
  <si>
    <t>Bodový zisk</t>
  </si>
  <si>
    <t>Jiří Hendrych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</si>
  <si>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</si>
  <si>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</si>
  <si>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</si>
  <si>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</si>
  <si>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</si>
  <si>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</si>
  <si>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</si>
  <si>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</si>
  <si>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</si>
  <si>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</si>
  <si>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</si>
  <si>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</si>
  <si>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</si>
  <si>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</si>
  <si>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</si>
  <si>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</si>
  <si>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</si>
  <si>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</si>
  <si>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</si>
  <si>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</si>
  <si>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</si>
  <si>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Černý Zdeněk</t>
  </si>
  <si>
    <t>Hendrych Jiří</t>
  </si>
  <si>
    <t>Napomínání hráčů za nesportovní chování či vyloučení ze startu:</t>
  </si>
  <si>
    <t>Různé:</t>
  </si>
  <si>
    <t xml:space="preserve">Datum a podpis rozhodčího:  </t>
  </si>
  <si>
    <t>18.1.2025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</si>
</sst>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36</v>
      </c>
      <c r="F8" s="12">
        <v>3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0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33</v>
      </c>
      <c r="F9" s="18">
        <v>3</v>
      </c>
      <c r="G9" s="19">
        <f>IF(AND(ISBLANK(D9),ISBLANK(E9)),"",D9+E9)</f>
        <v>119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27</v>
      </c>
      <c r="P9" s="18">
        <v>1</v>
      </c>
      <c r="Q9" s="19">
        <f>IF(AND(ISBLANK(N9),ISBLANK(O9)),"",N9+O9)</f>
        <v>106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40</v>
      </c>
      <c r="F10" s="18">
        <v>3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53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36</v>
      </c>
      <c r="F11" s="23">
        <v>2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52</v>
      </c>
      <c r="P11" s="23">
        <v>0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145</v>
      </c>
      <c r="F12" s="28">
        <f>IF(ISNUMBER($G12),SUM(F8:F11),"")</f>
        <v>11</v>
      </c>
      <c r="G12" s="29">
        <f>IF(SUM($G8:$G11)+SUM($Q8:$Q11)&gt;0,SUM(G8:G11),"")</f>
        <v>497</v>
      </c>
      <c r="H12" s="27">
        <f>IF(ISNUMBER($G12),SUM(H8:H11),"")</f>
        <v>1</v>
      </c>
      <c r="I12" s="99"/>
      <c r="K12" s="96">
        <v>17326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177</v>
      </c>
      <c r="P12" s="28">
        <f>IF(ISNUMBER($G12),SUM(P8:P11),"")</f>
        <v>1</v>
      </c>
      <c r="Q12" s="29">
        <f>IF(SUM($G8:$G11)+SUM($Q8:$Q11)&gt;0,SUM(Q8:Q11),"")</f>
        <v>536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41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45</v>
      </c>
      <c r="P13" s="12">
        <v>0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50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53</v>
      </c>
      <c r="P14" s="18">
        <v>2</v>
      </c>
      <c r="Q14" s="19">
        <f>IF(AND(ISBLANK(N14),ISBLANK(O14)),"",N14+O14)</f>
        <v>156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44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92</v>
      </c>
      <c r="O15" s="18">
        <v>36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35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41</v>
      </c>
      <c r="P16" s="23">
        <v>0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170</v>
      </c>
      <c r="F17" s="28">
        <f>IF(ISNUMBER($G17),SUM(F13:F16),"")</f>
        <v>5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7398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175</v>
      </c>
      <c r="P17" s="28">
        <f>IF(ISNUMBER($G17),SUM(P13:P16),"")</f>
        <v>3</v>
      </c>
      <c r="Q17" s="29">
        <f>IF(SUM($G13:$G16)+SUM($Q13:$Q16)&gt;0,SUM(Q13:Q16),"")</f>
        <v>547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82</v>
      </c>
      <c r="E18" s="12">
        <v>36</v>
      </c>
      <c r="F18" s="12">
        <v>2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93</v>
      </c>
      <c r="O18" s="12">
        <v>33</v>
      </c>
      <c r="P18" s="12">
        <v>2</v>
      </c>
      <c r="Q18" s="13">
        <f>IF(AND(ISBLANK(N18),ISBLANK(O18)),"",N18+O18)</f>
        <v>126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0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27</v>
      </c>
      <c r="F20" s="18">
        <v>4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43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27</v>
      </c>
      <c r="F21" s="23">
        <v>4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36</v>
      </c>
      <c r="P21" s="23">
        <v>0</v>
      </c>
      <c r="Q21" s="24">
        <f>IF(AND(ISBLANK(N21),ISBLANK(O21)),"",N21+O21)</f>
        <v>126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8117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135</v>
      </c>
      <c r="F22" s="28">
        <f>IF(ISNUMBER($G22),SUM(F18:F21),"")</f>
        <v>12</v>
      </c>
      <c r="G22" s="29">
        <f>IF(SUM($G18:$G21)+SUM($Q18:$Q21)&gt;0,SUM(G18:G21),"")</f>
        <v>494</v>
      </c>
      <c r="H22" s="27">
        <f>IF(ISNUMBER($G22),SUM(H18:H21),"")</f>
        <v>1</v>
      </c>
      <c r="I22" s="99"/>
      <c r="K22" s="96">
        <v>18232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156</v>
      </c>
      <c r="P22" s="28">
        <f>IF(ISNUMBER($G22),SUM(P18:P21),"")</f>
        <v>3</v>
      </c>
      <c r="Q22" s="29">
        <f>IF(SUM($G18:$G21)+SUM($Q18:$Q21)&gt;0,SUM(Q18:Q21),"")</f>
        <v>519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54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34</v>
      </c>
      <c r="P23" s="12">
        <v>3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50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53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34</v>
      </c>
      <c r="P25" s="18">
        <v>5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63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26</v>
      </c>
      <c r="P26" s="23">
        <v>3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212</v>
      </c>
      <c r="F27" s="28">
        <f>IF(ISNUMBER($G27),SUM(F23:F26),"")</f>
        <v>4</v>
      </c>
      <c r="G27" s="29">
        <f>IF(SUM($G23:$G26)+SUM($Q23:$Q26)&gt;0,SUM(G23:G26),"")</f>
        <v>590</v>
      </c>
      <c r="H27" s="27">
        <f>IF(ISNUMBER($G27),SUM(H23:H26),"")</f>
        <v>4</v>
      </c>
      <c r="I27" s="99"/>
      <c r="K27" s="96">
        <v>6450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147</v>
      </c>
      <c r="P27" s="28">
        <f>IF(ISNUMBER($G27),SUM(P23:P26),"")</f>
        <v>11</v>
      </c>
      <c r="Q27" s="29">
        <f>IF(SUM($G23:$G26)+SUM($Q23:$Q26)&gt;0,SUM(Q23:Q26),"")</f>
        <v>506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75</v>
      </c>
      <c r="E28" s="12">
        <v>33</v>
      </c>
      <c r="F28" s="12">
        <v>4</v>
      </c>
      <c r="G28" s="13">
        <f>IF(AND(ISBLANK(D28),ISBLANK(E28)),"",D28+E28)</f>
        <v>108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87</v>
      </c>
      <c r="O28" s="12">
        <v>34</v>
      </c>
      <c r="P28" s="12">
        <v>2</v>
      </c>
      <c r="Q28" s="13">
        <f>IF(AND(ISBLANK(N28),ISBLANK(O28)),"",N28+O28)</f>
        <v>121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58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45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36</v>
      </c>
      <c r="F30" s="18">
        <v>4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48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45</v>
      </c>
      <c r="P31" s="23">
        <v>0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175</v>
      </c>
      <c r="F32" s="28">
        <f>IF(ISNUMBER($G32),SUM(F28:F31),"")</f>
        <v>8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15211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52</v>
      </c>
      <c r="F33" s="12">
        <v>1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54</v>
      </c>
      <c r="P33" s="12">
        <v>1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36</v>
      </c>
      <c r="F34" s="18">
        <v>1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63</v>
      </c>
      <c r="P34" s="18">
        <v>0</v>
      </c>
      <c r="Q34" s="19">
        <f>IF(AND(ISBLANK(N34),ISBLANK(O34)),"",N34+O34)</f>
        <v>163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58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61</v>
      </c>
      <c r="P35" s="18">
        <v>0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41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43</v>
      </c>
      <c r="P36" s="23">
        <v>0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187</v>
      </c>
      <c r="F37" s="28">
        <f>IF(ISNUMBER($G37),SUM(F33:F36),"")</f>
        <v>2</v>
      </c>
      <c r="G37" s="29">
        <f>IF(SUM($G33:$G36)+SUM($Q33:$Q36)&gt;0,SUM(G33:G36),"")</f>
        <v>567</v>
      </c>
      <c r="H37" s="27">
        <f>IF(ISNUMBER($G37),SUM(H33:H36),"")</f>
        <v>3</v>
      </c>
      <c r="I37" s="99"/>
      <c r="K37" s="96">
        <v>7415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221</v>
      </c>
      <c r="P37" s="28">
        <f>IF(ISNUMBER($G37),SUM(P33:P36),"")</f>
        <v>1</v>
      </c>
      <c r="Q37" s="29">
        <f>IF(SUM($G33:$G36)+SUM($Q33:$Q36)&gt;0,SUM(Q33:Q36),"")</f>
        <v>583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2191</v>
      </c>
      <c r="E39" s="34">
        <f>IF(ISNUMBER($G39),SUM(E12,E17,E22,E27,E32,E37),"")</f>
        <v>1024</v>
      </c>
      <c r="F39" s="34">
        <f>IF(ISNUMBER($G39),SUM(F12,F17,F22,F27,F32,F37),"")</f>
        <v>42</v>
      </c>
      <c r="G39" s="35">
        <f>IF(SUM($G$8:$G$37)+SUM($Q$8:$Q$37)&gt;0,SUM(G12,G17,G22,G27,G32,G37),"")</f>
        <v>3215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2167</v>
      </c>
      <c r="O39" s="34">
        <f>IF(ISNUMBER($G39),SUM(O12,O17,O22,O27,O32,O37),"")</f>
        <v>1045</v>
      </c>
      <c r="P39" s="34">
        <f>IF(ISNUMBER($G39),SUM(P12,P17,P22,P27,P32,P37),"")</f>
        <v>23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24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72</v>
      </c>
      <c r="L57" s="72" t="s">
        <v>70</v>
      </c>
      <c r="M57" s="73"/>
      <c r="N57" s="63">
        <v>10473</v>
      </c>
      <c r="O57" s="72" t="s">
        <v>71</v>
      </c>
      <c r="P57" s="75"/>
      <c r="Q57" s="75"/>
      <c r="R57" s="73"/>
      <c r="S57" s="65">
        <v>6450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2025-01-18T20:06:37Z</dcterms:modified>
</cp:coreProperties>
</file>